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A\IAC\Alg\Inkoop\01. Registratie CIA\2021\08. Augustus\06 Uitbesteding vergunning dossiers en constructieadvies\Projectdossier\02 Nota van Inlichtingen\3e NvI\"/>
    </mc:Choice>
  </mc:AlternateContent>
  <xr:revisionPtr revIDLastSave="0" documentId="14_{4041BEFA-B248-455F-974E-D193FA40509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tarieven en toeslage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9" i="1"/>
  <c r="E18" i="1"/>
  <c r="E15" i="1"/>
  <c r="E14" i="1"/>
  <c r="E13" i="1"/>
  <c r="E12" i="1"/>
  <c r="E11" i="1"/>
  <c r="E10" i="1"/>
  <c r="E9" i="1"/>
  <c r="E29" i="1"/>
  <c r="E28" i="1"/>
  <c r="E27" i="1"/>
  <c r="E26" i="1"/>
  <c r="E25" i="1"/>
  <c r="E24" i="1"/>
  <c r="D20" i="1"/>
  <c r="D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Rietschoten - Brada JA van (Janneke)</author>
  </authors>
  <commentList>
    <comment ref="A1" authorId="0" shapeId="0" xr:uid="{E49C1FA2-7859-4FFB-B5CB-67C090696275}">
      <text>
        <r>
          <rPr>
            <sz val="10"/>
            <color theme="1"/>
            <rFont val="Arial"/>
            <family val="2"/>
          </rPr>
          <t xml:space="preserve">Rietschoten - Brada JA van (Janneke):
</t>
        </r>
      </text>
    </comment>
  </commentList>
</comments>
</file>

<file path=xl/sharedStrings.xml><?xml version="1.0" encoding="utf-8"?>
<sst xmlns="http://schemas.openxmlformats.org/spreadsheetml/2006/main" count="61" uniqueCount="36">
  <si>
    <t>Tarievenblad</t>
  </si>
  <si>
    <t xml:space="preserve">U dient onderstaand tarievenblad in te vullen. </t>
  </si>
  <si>
    <t>U dient alleen de geel gearceerde velden in te vullen.</t>
  </si>
  <si>
    <t xml:space="preserve"> </t>
  </si>
  <si>
    <t xml:space="preserve">Perceel 1 Vergunning Wabo </t>
  </si>
  <si>
    <t>Omschrijving</t>
  </si>
  <si>
    <t>Tarief</t>
  </si>
  <si>
    <t>percentage</t>
  </si>
  <si>
    <t xml:space="preserve">maximaal </t>
  </si>
  <si>
    <t>beoordeling</t>
  </si>
  <si>
    <t>aantal punten</t>
  </si>
  <si>
    <t>per dossier</t>
  </si>
  <si>
    <t>Behandeling binnenplanse ontheffing</t>
  </si>
  <si>
    <t>Bezwaar en beroep</t>
  </si>
  <si>
    <t>Wob</t>
  </si>
  <si>
    <t>Totaal</t>
  </si>
  <si>
    <t>Perceel 2 Constructieve toetsing</t>
  </si>
  <si>
    <t xml:space="preserve">Toeslagenstaat </t>
  </si>
  <si>
    <t xml:space="preserve">U dient onderstaand toeslagenstaat in te vullen. </t>
  </si>
  <si>
    <t>Perceel 1 Vergunningverlener (afzonderlijke vragen)</t>
  </si>
  <si>
    <t>per uur</t>
  </si>
  <si>
    <t>Perceel 2 Constructeur (afzonderlijke vragen)</t>
  </si>
  <si>
    <t>Behandeling buitenplanse ontheffing - kruimelgevallen</t>
  </si>
  <si>
    <t>Behandeling buitenplanse ontheffing - overig</t>
  </si>
  <si>
    <t>Case management ( excl constructie) bouwsomcategorie € 0 tot € 50.000</t>
  </si>
  <si>
    <t>Case management ( excl constructie) bouwsomcategorie € 50.001 tot € 200.000</t>
  </si>
  <si>
    <t>Case management ( excl constructie) bouwsomcategorie €200.001 tot € 500.000</t>
  </si>
  <si>
    <t>Case management ( excl constructie) bouwsomcategorie € 500.001 tot € 1000.000</t>
  </si>
  <si>
    <t>Case management ( excl constructie) bouwsomcategorie € 1.000.001 tot € 5.000.000</t>
  </si>
  <si>
    <t xml:space="preserve">Case management ( excl constructie) bouwsomcategorie meer dan € 5.000.001 </t>
  </si>
  <si>
    <t>Constructieve toetsing (vergunning en toezichtfase) bouwsomcategorie € 0 tot € 50.000</t>
  </si>
  <si>
    <t>Constructieve toetsing (vergunning en toezichtfase) bouwsomcategorie € 50.001 tot € 200.000</t>
  </si>
  <si>
    <t>Constructieve toetsing ( vergunning en toezichtfase)  bouwsomcategorie €200.001 tot € 500.000</t>
  </si>
  <si>
    <t>Constructieve toetsing ( vergunningen en toezichtfase) bouwsomcategorie € 500.001 tot € 1000.000</t>
  </si>
  <si>
    <t>Constructieve toetsing (vergunningen en toezichtfase)   bouwsomcategorie € 1.000.001 tot € 5.000.000</t>
  </si>
  <si>
    <t xml:space="preserve">Constructieve toetsing (vergunningen en toezichtfase)   bouwsomcategorie meer dan € 5.000.001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</si>
</sst>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0.0%"/>
    <numFmt numFmtId="166" formatCode="0.0"/>
  </numFmts>
  <fonts count="8" x14ac:knownFonts="1">
    <font>
      <sz val="10"/>
      <color theme="1"/>
      <name val="Arial"/>
      <family val="2"/>
    </font>
    <font>
      <sz val="20"/>
      <color theme="1"/>
      <name val="Plantin"/>
    </font>
    <font>
      <sz val="10"/>
      <color theme="1"/>
      <name val="Plantin"/>
    </font>
    <font>
      <sz val="11"/>
      <color theme="1"/>
      <name val="Plantin"/>
    </font>
    <font>
      <b/>
      <sz val="11"/>
      <color theme="1"/>
      <name val="Plantin"/>
    </font>
    <font>
      <b/>
      <sz val="10"/>
      <color theme="1"/>
      <name val="Plantin"/>
    </font>
    <font>
      <sz val="10"/>
      <color theme="1"/>
      <name val="Arial"/>
      <family val="2"/>
    </font>
    <font>
      <b/>
      <sz val="20"/>
      <color theme="1"/>
      <name val="Plantin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4" fillId="2" borderId="6" xfId="0" applyFont="1" applyFill="1" applyBorder="1"/>
    <xf numFmtId="0" fontId="3" fillId="2" borderId="4" xfId="0" applyFont="1" applyFill="1" applyBorder="1"/>
    <xf numFmtId="0" fontId="4" fillId="2" borderId="3" xfId="0" applyFont="1" applyFill="1" applyBorder="1"/>
    <xf numFmtId="0" fontId="5" fillId="0" borderId="0" xfId="0" quotePrefix="1" applyFont="1"/>
    <xf numFmtId="0" fontId="6" fillId="0" borderId="0" xfId="1"/>
    <xf numFmtId="0" fontId="2" fillId="0" borderId="2" xfId="0" applyFont="1" applyBorder="1"/>
    <xf numFmtId="0" fontId="3" fillId="0" borderId="7" xfId="0" applyFont="1" applyBorder="1"/>
    <xf numFmtId="0" fontId="3" fillId="0" borderId="8" xfId="0" applyFont="1" applyBorder="1"/>
    <xf numFmtId="0" fontId="3" fillId="2" borderId="9" xfId="0" applyFont="1" applyFill="1" applyBorder="1"/>
    <xf numFmtId="0" fontId="3" fillId="2" borderId="10" xfId="0" applyFont="1" applyFill="1" applyBorder="1"/>
    <xf numFmtId="164" fontId="3" fillId="3" borderId="11" xfId="0" applyNumberFormat="1" applyFont="1" applyFill="1" applyBorder="1"/>
    <xf numFmtId="0" fontId="3" fillId="0" borderId="2" xfId="0" applyFont="1" applyBorder="1"/>
    <xf numFmtId="0" fontId="3" fillId="0" borderId="14" xfId="0" applyFont="1" applyBorder="1" applyAlignment="1">
      <alignment wrapText="1"/>
    </xf>
    <xf numFmtId="0" fontId="3" fillId="2" borderId="17" xfId="0" applyFont="1" applyFill="1" applyBorder="1"/>
    <xf numFmtId="165" fontId="3" fillId="2" borderId="10" xfId="0" applyNumberFormat="1" applyFont="1" applyFill="1" applyBorder="1"/>
    <xf numFmtId="165" fontId="3" fillId="4" borderId="12" xfId="0" applyNumberFormat="1" applyFont="1" applyFill="1" applyBorder="1"/>
    <xf numFmtId="166" fontId="2" fillId="0" borderId="0" xfId="0" applyNumberFormat="1" applyFont="1"/>
    <xf numFmtId="0" fontId="3" fillId="0" borderId="0" xfId="0" applyFont="1" applyAlignment="1">
      <alignment vertical="center"/>
    </xf>
    <xf numFmtId="0" fontId="3" fillId="0" borderId="17" xfId="0" applyFont="1" applyBorder="1"/>
    <xf numFmtId="0" fontId="3" fillId="0" borderId="18" xfId="0" applyFont="1" applyBorder="1" applyAlignment="1">
      <alignment vertical="center"/>
    </xf>
    <xf numFmtId="164" fontId="3" fillId="3" borderId="19" xfId="0" applyNumberFormat="1" applyFont="1" applyFill="1" applyBorder="1"/>
    <xf numFmtId="0" fontId="3" fillId="3" borderId="20" xfId="0" applyFont="1" applyFill="1" applyBorder="1"/>
    <xf numFmtId="0" fontId="3" fillId="3" borderId="21" xfId="0" applyFont="1" applyFill="1" applyBorder="1"/>
    <xf numFmtId="0" fontId="3" fillId="0" borderId="21" xfId="0" applyFont="1" applyBorder="1"/>
    <xf numFmtId="0" fontId="3" fillId="0" borderId="22" xfId="0" applyFont="1" applyBorder="1"/>
    <xf numFmtId="0" fontId="3" fillId="0" borderId="26" xfId="0" applyFont="1" applyBorder="1"/>
    <xf numFmtId="0" fontId="3" fillId="0" borderId="27" xfId="0" applyFont="1" applyBorder="1"/>
    <xf numFmtId="0" fontId="0" fillId="0" borderId="21" xfId="0" applyBorder="1"/>
    <xf numFmtId="0" fontId="0" fillId="0" borderId="22" xfId="0" applyBorder="1"/>
    <xf numFmtId="0" fontId="0" fillId="0" borderId="27" xfId="0" applyBorder="1"/>
    <xf numFmtId="165" fontId="3" fillId="4" borderId="6" xfId="0" applyNumberFormat="1" applyFont="1" applyFill="1" applyBorder="1"/>
    <xf numFmtId="165" fontId="3" fillId="2" borderId="17" xfId="0" applyNumberFormat="1" applyFont="1" applyFill="1" applyBorder="1"/>
    <xf numFmtId="0" fontId="3" fillId="0" borderId="29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1" fontId="3" fillId="2" borderId="30" xfId="0" applyNumberFormat="1" applyFont="1" applyFill="1" applyBorder="1"/>
    <xf numFmtId="0" fontId="3" fillId="0" borderId="31" xfId="0" applyFont="1" applyBorder="1"/>
    <xf numFmtId="0" fontId="3" fillId="0" borderId="32" xfId="0" applyFont="1" applyBorder="1"/>
    <xf numFmtId="0" fontId="3" fillId="2" borderId="13" xfId="0" applyFont="1" applyFill="1" applyBorder="1"/>
    <xf numFmtId="166" fontId="3" fillId="4" borderId="13" xfId="0" applyNumberFormat="1" applyFont="1" applyFill="1" applyBorder="1"/>
    <xf numFmtId="0" fontId="4" fillId="0" borderId="15" xfId="0" applyFont="1" applyBorder="1" applyAlignment="1"/>
    <xf numFmtId="0" fontId="0" fillId="0" borderId="16" xfId="0" applyBorder="1" applyAlignment="1"/>
    <xf numFmtId="0" fontId="0" fillId="0" borderId="28" xfId="0" applyBorder="1" applyAlignment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zoomScale="73" zoomScaleNormal="73" workbookViewId="0">
      <selection activeCell="H31" sqref="H31:I31"/>
    </sheetView>
  </sheetViews>
  <sheetFormatPr defaultRowHeight="12.75" x14ac:dyDescent="0.2"/>
  <cols>
    <col min="1" max="1" width="96.7109375" customWidth="1"/>
    <col min="2" max="2" width="16.140625" customWidth="1"/>
    <col min="3" max="3" width="13.28515625" customWidth="1"/>
    <col min="4" max="4" width="12.140625" customWidth="1"/>
    <col min="5" max="5" width="14.28515625" customWidth="1"/>
  </cols>
  <sheetData>
    <row r="1" spans="1:17" ht="25.5" x14ac:dyDescent="0.35">
      <c r="A1" s="47" t="s">
        <v>0</v>
      </c>
      <c r="B1" s="48"/>
      <c r="C1" s="48"/>
      <c r="D1" s="48"/>
      <c r="E1" s="4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 x14ac:dyDescent="0.25">
      <c r="A2" s="30" t="s">
        <v>1</v>
      </c>
      <c r="B2" s="2"/>
      <c r="C2" s="2"/>
      <c r="D2" s="2"/>
      <c r="E2" s="31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</row>
    <row r="3" spans="1:17" ht="15" x14ac:dyDescent="0.25">
      <c r="A3" s="26" t="s">
        <v>2</v>
      </c>
      <c r="B3" s="27"/>
      <c r="C3" s="28"/>
      <c r="D3" s="28"/>
      <c r="E3" s="29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</row>
    <row r="4" spans="1:17" ht="15.75" thickBot="1" x14ac:dyDescent="0.3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  <c r="O4" s="1"/>
      <c r="P4" s="1"/>
      <c r="Q4" s="1"/>
    </row>
    <row r="5" spans="1:17" ht="15.75" thickBot="1" x14ac:dyDescent="0.3">
      <c r="A5" s="44" t="s">
        <v>4</v>
      </c>
      <c r="B5" s="45"/>
      <c r="C5" s="45"/>
      <c r="D5" s="45"/>
      <c r="E5" s="45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</row>
    <row r="6" spans="1:17" ht="15" x14ac:dyDescent="0.25">
      <c r="A6" s="16" t="s">
        <v>5</v>
      </c>
      <c r="B6" s="11" t="s">
        <v>6</v>
      </c>
      <c r="C6" s="17"/>
      <c r="D6" s="12" t="s">
        <v>7</v>
      </c>
      <c r="E6" s="40" t="s">
        <v>8</v>
      </c>
      <c r="F6" s="1"/>
      <c r="H6" s="1"/>
      <c r="I6" s="1"/>
      <c r="K6" s="1"/>
      <c r="L6" s="1"/>
      <c r="M6" s="1"/>
      <c r="N6" s="1"/>
      <c r="O6" s="1"/>
      <c r="P6" s="1"/>
      <c r="Q6" s="1"/>
    </row>
    <row r="7" spans="1:17" ht="15" x14ac:dyDescent="0.25">
      <c r="A7" s="10"/>
      <c r="B7" s="11"/>
      <c r="C7" s="4"/>
      <c r="D7" s="12" t="s">
        <v>9</v>
      </c>
      <c r="E7" s="41" t="s">
        <v>10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" x14ac:dyDescent="0.25">
      <c r="A8" s="5" t="s">
        <v>3</v>
      </c>
      <c r="B8" s="13"/>
      <c r="C8" s="6"/>
      <c r="D8" s="14"/>
      <c r="E8" s="4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" x14ac:dyDescent="0.25">
      <c r="A9" s="22" t="s">
        <v>24</v>
      </c>
      <c r="B9" s="15"/>
      <c r="C9" s="3" t="s">
        <v>11</v>
      </c>
      <c r="D9" s="20">
        <v>0.03</v>
      </c>
      <c r="E9" s="43">
        <f>E20*0.03</f>
        <v>7.5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" x14ac:dyDescent="0.25">
      <c r="A10" s="22" t="s">
        <v>25</v>
      </c>
      <c r="B10" s="15"/>
      <c r="C10" s="3" t="s">
        <v>11</v>
      </c>
      <c r="D10" s="20">
        <v>7.0000000000000007E-2</v>
      </c>
      <c r="E10" s="43">
        <f>E20*0.07</f>
        <v>17.5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" x14ac:dyDescent="0.25">
      <c r="A11" s="22" t="s">
        <v>26</v>
      </c>
      <c r="B11" s="15"/>
      <c r="C11" s="3" t="s">
        <v>11</v>
      </c>
      <c r="D11" s="20">
        <v>0.2</v>
      </c>
      <c r="E11" s="43">
        <f>E20*0.2</f>
        <v>50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" x14ac:dyDescent="0.25">
      <c r="A12" s="22" t="s">
        <v>27</v>
      </c>
      <c r="B12" s="15"/>
      <c r="C12" s="3" t="s">
        <v>11</v>
      </c>
      <c r="D12" s="20">
        <v>0.2</v>
      </c>
      <c r="E12" s="43">
        <f>E20*0.2</f>
        <v>50</v>
      </c>
      <c r="F12" s="1"/>
      <c r="G12" s="21" t="s">
        <v>3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" x14ac:dyDescent="0.25">
      <c r="A13" s="22" t="s">
        <v>28</v>
      </c>
      <c r="B13" s="15"/>
      <c r="C13" s="3" t="s">
        <v>11</v>
      </c>
      <c r="D13" s="20">
        <v>0.15</v>
      </c>
      <c r="E13" s="43">
        <f>E20*0.15</f>
        <v>37.5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" x14ac:dyDescent="0.25">
      <c r="A14" s="22" t="s">
        <v>29</v>
      </c>
      <c r="B14" s="15"/>
      <c r="C14" s="3" t="s">
        <v>20</v>
      </c>
      <c r="D14" s="20">
        <v>0.1</v>
      </c>
      <c r="E14" s="43">
        <f>E20*0.1</f>
        <v>25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" x14ac:dyDescent="0.25">
      <c r="A15" s="22" t="s">
        <v>12</v>
      </c>
      <c r="B15" s="15"/>
      <c r="C15" s="3" t="s">
        <v>11</v>
      </c>
      <c r="D15" s="20">
        <v>0.1</v>
      </c>
      <c r="E15" s="43">
        <f>E20*0.1</f>
        <v>25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5" x14ac:dyDescent="0.25">
      <c r="A16" s="22" t="s">
        <v>22</v>
      </c>
      <c r="B16" s="15"/>
      <c r="C16" s="3" t="s">
        <v>11</v>
      </c>
      <c r="D16" s="20">
        <v>7.4999999999999997E-2</v>
      </c>
      <c r="E16" s="43">
        <f>E20*0.075</f>
        <v>18.75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9" ht="15" x14ac:dyDescent="0.25">
      <c r="A17" s="22" t="s">
        <v>23</v>
      </c>
      <c r="B17" s="15"/>
      <c r="C17" s="23" t="s">
        <v>20</v>
      </c>
      <c r="D17" s="20">
        <v>2.5000000000000001E-2</v>
      </c>
      <c r="E17" s="43">
        <f>E20*0.025</f>
        <v>6.25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9" ht="15" x14ac:dyDescent="0.25">
      <c r="A18" s="22" t="s">
        <v>13</v>
      </c>
      <c r="B18" s="15"/>
      <c r="C18" s="23" t="s">
        <v>11</v>
      </c>
      <c r="D18" s="20">
        <v>0.04</v>
      </c>
      <c r="E18" s="43">
        <f>E20*0.04</f>
        <v>10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9" ht="15" x14ac:dyDescent="0.25">
      <c r="A19" s="22" t="s">
        <v>14</v>
      </c>
      <c r="B19" s="15"/>
      <c r="C19" s="23" t="s">
        <v>20</v>
      </c>
      <c r="D19" s="20">
        <v>0.01</v>
      </c>
      <c r="E19" s="43">
        <f>E20*0.01</f>
        <v>2.5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9" ht="15.75" thickBot="1" x14ac:dyDescent="0.3">
      <c r="A20" s="7" t="s">
        <v>15</v>
      </c>
      <c r="B20" s="18"/>
      <c r="C20" s="18"/>
      <c r="D20" s="19">
        <f>SUM(D9:D19)</f>
        <v>1</v>
      </c>
      <c r="E20" s="39">
        <v>250</v>
      </c>
      <c r="F20" s="8" t="s">
        <v>3</v>
      </c>
      <c r="G20" s="21" t="s">
        <v>3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9" x14ac:dyDescent="0.2"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9" ht="13.5" thickBo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9" ht="15" thickBot="1" x14ac:dyDescent="0.25">
      <c r="A23" s="44" t="s">
        <v>16</v>
      </c>
      <c r="B23" s="45"/>
      <c r="C23" s="45"/>
      <c r="D23" s="45"/>
      <c r="E23" s="46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19" ht="15" x14ac:dyDescent="0.25">
      <c r="A24" s="22" t="s">
        <v>30</v>
      </c>
      <c r="B24" s="15"/>
      <c r="C24" s="3" t="s">
        <v>11</v>
      </c>
      <c r="D24" s="35">
        <v>0.03</v>
      </c>
      <c r="E24" s="37">
        <f>E30*0.03</f>
        <v>7.5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ht="15" x14ac:dyDescent="0.25">
      <c r="A25" s="22" t="s">
        <v>31</v>
      </c>
      <c r="B25" s="15"/>
      <c r="C25" s="3" t="s">
        <v>11</v>
      </c>
      <c r="D25" s="35">
        <v>7.0000000000000007E-2</v>
      </c>
      <c r="E25" s="38">
        <f>E30*0.07</f>
        <v>17.5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9" ht="15" x14ac:dyDescent="0.25">
      <c r="A26" s="22" t="s">
        <v>32</v>
      </c>
      <c r="B26" s="15"/>
      <c r="C26" s="3" t="s">
        <v>11</v>
      </c>
      <c r="D26" s="35">
        <v>0.2</v>
      </c>
      <c r="E26" s="38">
        <f>E30*0.2</f>
        <v>50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9" ht="15" x14ac:dyDescent="0.25">
      <c r="A27" s="22" t="s">
        <v>33</v>
      </c>
      <c r="B27" s="15"/>
      <c r="C27" s="3" t="s">
        <v>11</v>
      </c>
      <c r="D27" s="35">
        <v>0.25</v>
      </c>
      <c r="E27" s="38">
        <f>E30*0.25</f>
        <v>62.5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9" ht="15" x14ac:dyDescent="0.25">
      <c r="A28" s="22" t="s">
        <v>34</v>
      </c>
      <c r="B28" s="15"/>
      <c r="C28" s="3" t="s">
        <v>11</v>
      </c>
      <c r="D28" s="35">
        <v>0.25</v>
      </c>
      <c r="E28" s="38">
        <f>E30*0.25</f>
        <v>62.5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ht="15" x14ac:dyDescent="0.25">
      <c r="A29" s="22" t="s">
        <v>35</v>
      </c>
      <c r="B29" s="15"/>
      <c r="C29" s="3" t="s">
        <v>20</v>
      </c>
      <c r="D29" s="35">
        <v>0.2</v>
      </c>
      <c r="E29" s="38">
        <f>E30*0.2</f>
        <v>50</v>
      </c>
      <c r="F29" s="1" t="s">
        <v>3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9" ht="15.75" thickBot="1" x14ac:dyDescent="0.3">
      <c r="A30" s="7" t="s">
        <v>15</v>
      </c>
      <c r="B30" s="18"/>
      <c r="C30" s="18"/>
      <c r="D30" s="36">
        <f>SUM(D24:D29)</f>
        <v>1</v>
      </c>
      <c r="E30" s="39">
        <v>250</v>
      </c>
      <c r="F30" s="8" t="s">
        <v>3</v>
      </c>
    </row>
    <row r="33" spans="1:5" ht="25.5" x14ac:dyDescent="0.35">
      <c r="A33" s="50" t="s">
        <v>17</v>
      </c>
      <c r="B33" s="51"/>
      <c r="C33" s="51"/>
      <c r="D33" s="51"/>
      <c r="E33" s="52"/>
    </row>
    <row r="34" spans="1:5" ht="15" x14ac:dyDescent="0.25">
      <c r="A34" s="30" t="s">
        <v>18</v>
      </c>
      <c r="B34" s="2"/>
      <c r="E34" s="34"/>
    </row>
    <row r="35" spans="1:5" ht="15" x14ac:dyDescent="0.25">
      <c r="A35" s="26" t="s">
        <v>2</v>
      </c>
      <c r="B35" s="27"/>
      <c r="C35" s="32"/>
      <c r="D35" s="32"/>
      <c r="E35" s="33"/>
    </row>
    <row r="37" spans="1:5" ht="15" x14ac:dyDescent="0.25">
      <c r="A37" s="24" t="s">
        <v>19</v>
      </c>
      <c r="B37" s="25"/>
      <c r="C37" s="3" t="s">
        <v>20</v>
      </c>
    </row>
    <row r="38" spans="1:5" ht="15" x14ac:dyDescent="0.25">
      <c r="A38" s="24" t="s">
        <v>21</v>
      </c>
      <c r="B38" s="25"/>
      <c r="C38" s="3" t="s">
        <v>20</v>
      </c>
    </row>
  </sheetData>
  <mergeCells count="4">
    <mergeCell ref="A5:E5"/>
    <mergeCell ref="A23:E23"/>
    <mergeCell ref="A1:E1"/>
    <mergeCell ref="A33:E3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 en toeslagen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Rietschoten - Brada JA van (Janneke)</dc:creator>
  <cp:keywords/>
  <dc:description/>
  <cp:lastModifiedBy>Rietschoten - Brada JA van (Janneke)</cp:lastModifiedBy>
  <cp:revision/>
  <dcterms:created xsi:type="dcterms:W3CDTF">2016-03-18T09:01:59Z</dcterms:created>
  <dcterms:modified xsi:type="dcterms:W3CDTF">2021-12-14T08:16:09Z</dcterms:modified>
  <cp:category/>
  <cp:contentStatus/>
</cp:coreProperties>
</file>